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Carpeta del equipo arquitectos MDB\13 ANEP\MANTENIMIENTO 2022\1- ARMADO DE RECAUDOS\ESCUELA 53 CND\"/>
    </mc:Choice>
  </mc:AlternateContent>
  <xr:revisionPtr revIDLastSave="0" documentId="13_ncr:1_{63FCADCF-925C-42B0-99D9-0CB635E0A372}" xr6:coauthVersionLast="47" xr6:coauthVersionMax="47" xr10:uidLastSave="{00000000-0000-0000-0000-000000000000}"/>
  <bookViews>
    <workbookView xWindow="-118" yWindow="-118" windowWidth="25370" windowHeight="13929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generico'!$B$2:$G$81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3" i="43" l="1"/>
  <c r="E30" i="43"/>
  <c r="E56" i="43" l="1"/>
  <c r="E36" i="43"/>
  <c r="E40" i="43"/>
  <c r="D77" i="43"/>
  <c r="G12" i="43" l="1"/>
  <c r="G18" i="43"/>
  <c r="G11" i="43"/>
  <c r="G39" i="43"/>
  <c r="G40" i="43"/>
  <c r="H57" i="43" l="1"/>
  <c r="G56" i="43" l="1"/>
  <c r="G54" i="43"/>
  <c r="G52" i="43"/>
  <c r="G48" i="43"/>
  <c r="G47" i="43"/>
  <c r="G45" i="43"/>
  <c r="G44" i="43"/>
  <c r="G43" i="43"/>
  <c r="G36" i="43"/>
  <c r="G33" i="43"/>
  <c r="G30" i="43"/>
  <c r="H46" i="43" l="1"/>
  <c r="G38" i="43"/>
  <c r="G37" i="43" s="1"/>
  <c r="G32" i="43"/>
  <c r="H31" i="43" s="1"/>
  <c r="H55" i="43"/>
  <c r="G53" i="43"/>
  <c r="G51" i="43"/>
  <c r="G42" i="43"/>
  <c r="H41" i="43" s="1"/>
  <c r="G35" i="43"/>
  <c r="G29" i="43"/>
  <c r="H28" i="43" s="1"/>
  <c r="G27" i="43"/>
  <c r="G26" i="43"/>
  <c r="G23" i="43"/>
  <c r="G22" i="43"/>
  <c r="G21" i="43"/>
  <c r="G19" i="43"/>
  <c r="G16" i="43"/>
  <c r="G15" i="43"/>
  <c r="G13" i="43"/>
  <c r="H34" i="43" l="1"/>
  <c r="H20" i="43"/>
  <c r="G50" i="43"/>
  <c r="H49" i="43" s="1"/>
  <c r="G25" i="43"/>
  <c r="H24" i="43" s="1"/>
  <c r="G17" i="43"/>
  <c r="G14" i="43"/>
  <c r="G10" i="43"/>
  <c r="H9" i="43" l="1"/>
  <c r="H60" i="43" s="1"/>
  <c r="D63" i="43" l="1"/>
  <c r="D64" i="43" s="1"/>
  <c r="D67" i="43" l="1"/>
  <c r="D65" i="43"/>
  <c r="D68" i="43" l="1"/>
  <c r="D69" i="43" s="1"/>
  <c r="D71" i="43" s="1"/>
  <c r="D74" i="43"/>
  <c r="D78" i="43" s="1"/>
  <c r="D75" i="43" l="1"/>
  <c r="D79" i="43"/>
  <c r="D81" i="43" s="1"/>
</calcChain>
</file>

<file path=xl/sharedStrings.xml><?xml version="1.0" encoding="utf-8"?>
<sst xmlns="http://schemas.openxmlformats.org/spreadsheetml/2006/main" count="163" uniqueCount="141">
  <si>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</si>
  <si>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</si>
  <si>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</si>
  <si>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</si>
  <si>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</si>
  <si>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</si>
  <si>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</si>
  <si>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</si>
  <si>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</si>
  <si>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</si>
  <si>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</si>
  <si>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</si>
  <si>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</si>
  <si>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</si>
  <si>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</si>
  <si>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</si>
  <si>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</si>
  <si>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</si>
  <si>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</si>
  <si>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</si>
  <si>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</si>
  <si>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</si>
  <si>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</si>
  <si>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</si>
  <si>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</si>
  <si>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</si>
  <si>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</si>
  <si>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</si>
  <si>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</si>
  <si>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</si>
  <si>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</si>
  <si>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</si>
  <si>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</si>
  <si>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</si>
  <si>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ELECTRICA</t>
  </si>
  <si>
    <t>1.1</t>
  </si>
  <si>
    <t>1.2</t>
  </si>
  <si>
    <t>1.3</t>
  </si>
  <si>
    <t>gl</t>
  </si>
  <si>
    <t>MATRIZ DE OFERTA</t>
  </si>
  <si>
    <t>VARIOS</t>
  </si>
  <si>
    <t>1.2.1</t>
  </si>
  <si>
    <t>1.2.2</t>
  </si>
  <si>
    <t>Andamios</t>
  </si>
  <si>
    <t xml:space="preserve">DEMOLICIONES </t>
  </si>
  <si>
    <t>PREPARACION DEL TERRENO</t>
  </si>
  <si>
    <t>INTERVENCION EN ESTRUCTURA EXISTENTE</t>
  </si>
  <si>
    <t>REVESTIMIENTOS</t>
  </si>
  <si>
    <t>Pavimentos Interiores</t>
  </si>
  <si>
    <t>CIELORRASOS</t>
  </si>
  <si>
    <t>Cumbreras</t>
  </si>
  <si>
    <t>CONSTRUCCIONES PROVISORIAS</t>
  </si>
  <si>
    <t>INSTALACIONES PROVISORIAS</t>
  </si>
  <si>
    <t>PRECIO UNITARIO ($)</t>
  </si>
  <si>
    <t>TOTAL MONTO IMPONIBLE (G+H)</t>
  </si>
  <si>
    <t>10,2,1</t>
  </si>
  <si>
    <t>10,2,5</t>
  </si>
  <si>
    <t>1.00</t>
  </si>
  <si>
    <t xml:space="preserve">Demolición de cubiertas livianas </t>
  </si>
  <si>
    <t xml:space="preserve">Vallado  </t>
  </si>
  <si>
    <t>IMPLANTACION EN OBRA</t>
  </si>
  <si>
    <t>1,1,6</t>
  </si>
  <si>
    <t>ESTRUCTURAS</t>
  </si>
  <si>
    <t>ESPACIOS EXTERIORES</t>
  </si>
  <si>
    <t>Obra seca</t>
  </si>
  <si>
    <t>Sobre terreno</t>
  </si>
  <si>
    <t xml:space="preserve">AREAS  CUBIERTAS EXTERIORES ( galerías) </t>
  </si>
  <si>
    <t>PRECIO TOTAL RUBRO ($)</t>
  </si>
  <si>
    <t>OBRA PREVISTA</t>
  </si>
  <si>
    <t>4.00</t>
  </si>
  <si>
    <t>5.00</t>
  </si>
  <si>
    <t>5.1</t>
  </si>
  <si>
    <t>5,1,1</t>
  </si>
  <si>
    <t>5,1,2</t>
  </si>
  <si>
    <t>9.00</t>
  </si>
  <si>
    <t>9.2</t>
  </si>
  <si>
    <t>9,2,1</t>
  </si>
  <si>
    <t>PRECIO TOTAL SUBRUBRO ($)</t>
  </si>
  <si>
    <t>10.00</t>
  </si>
  <si>
    <t>10.2</t>
  </si>
  <si>
    <t>9.3</t>
  </si>
  <si>
    <t xml:space="preserve">PAVIMENTOS </t>
  </si>
  <si>
    <t>9.3.1</t>
  </si>
  <si>
    <t>9,3,1,2</t>
  </si>
  <si>
    <t>12.00</t>
  </si>
  <si>
    <t>CUBIERTAS LIVIANAS</t>
  </si>
  <si>
    <t>TERMINACION DE CUBIERTAS</t>
  </si>
  <si>
    <t>17.00</t>
  </si>
  <si>
    <t>17.1</t>
  </si>
  <si>
    <t>17,1,1</t>
  </si>
  <si>
    <t>Mampostería interior</t>
  </si>
  <si>
    <t>Mampostería exterior</t>
  </si>
  <si>
    <t>17,1,12</t>
  </si>
  <si>
    <t>PINTURA SOBRE MAMPOSTERÍA, HORMIGÓN  Y YESO</t>
  </si>
  <si>
    <t>21.00</t>
  </si>
  <si>
    <t>Piezas y accesorios</t>
  </si>
  <si>
    <t>10,2,8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</si>
  <si>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</si>
  <si>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</si>
  <si>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</si>
  <si>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</si>
  <si>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</si>
  <si>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</si>
  <si>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 xml:space="preserve">Fletes de implantación </t>
  </si>
  <si>
    <t>1,1,9</t>
  </si>
  <si>
    <t>Fletes retiro de obra</t>
  </si>
  <si>
    <t>Limpieza final de obra</t>
  </si>
  <si>
    <t>26.00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</si>
  <si>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</si>
  <si>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</si>
  <si>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</si>
  <si>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</si>
  <si>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</si>
  <si>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</si>
  <si>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RUBRO VARIOS</t>
  </si>
  <si>
    <t>CERRAMIENTOS VERTICALES (Incluye aislacion termica)</t>
  </si>
  <si>
    <t>9,3,1,15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</si>
  <si>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</si>
  <si>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</si>
  <si>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</si>
  <si>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</si>
  <si>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</si>
  <si>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</si>
  <si>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</si>
  <si>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(66,76% de G)</t>
  </si>
  <si>
    <t>LEYES SOCIALES (66,76% de H)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</si>
  <si>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REFORMAS</t>
    </r>
  </si>
  <si>
    <r>
      <t xml:space="preserve">Cartel de obra dimensiones 1 m  x 2 m  </t>
    </r>
    <r>
      <rPr>
        <sz val="12"/>
        <color rgb="FFFF0000"/>
        <rFont val="Arial"/>
        <family val="2"/>
      </rPr>
      <t>lona</t>
    </r>
  </si>
  <si>
    <t xml:space="preserve">Reparaciones en estructura existente </t>
  </si>
  <si>
    <r>
      <t xml:space="preserve">Baldosa monolitica </t>
    </r>
    <r>
      <rPr>
        <sz val="12"/>
        <color rgb="FFFF0000"/>
        <rFont val="Arial"/>
        <family val="2"/>
      </rPr>
      <t>(color gris 30*30)</t>
    </r>
  </si>
  <si>
    <t>Ajuste y limpieza del existente de pinotea</t>
  </si>
  <si>
    <r>
      <t>Zócalo de madera</t>
    </r>
    <r>
      <rPr>
        <sz val="12"/>
        <color rgb="FFFF0000"/>
        <rFont val="Arial"/>
        <family val="2"/>
      </rPr>
      <t xml:space="preserve"> (10cm) </t>
    </r>
  </si>
  <si>
    <r>
      <t xml:space="preserve">Cubierta de chapa galvanizada </t>
    </r>
    <r>
      <rPr>
        <sz val="12"/>
        <color rgb="FFFF0000"/>
        <rFont val="Arial"/>
        <family val="2"/>
      </rPr>
      <t>(ondulada comun, calibre 24 galvanizada)</t>
    </r>
  </si>
  <si>
    <t>Tipo Al1 - venatana (incluye suministro e instalación)</t>
  </si>
  <si>
    <t>Tipo Al2 - Ventana (incluye suministro e instalación)</t>
  </si>
  <si>
    <t xml:space="preserve">Retoques de pintura que puedan ser necesarios por la obra de cambio de techo </t>
  </si>
  <si>
    <t>Refuerzo de estrucutura existente - considerar clavaderas nuevas 30%</t>
  </si>
  <si>
    <t>Placa simple de yeso espesor 5 cm (ventilaciones c/1 mt ) perfil omega aplacado a la pared existente .</t>
  </si>
  <si>
    <t>Luminaria tipo L1 (Incluye suministro e instalación) L1</t>
  </si>
  <si>
    <t>ESCUELA No 53</t>
  </si>
  <si>
    <t xml:space="preserve">Contrapiso hormigón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</si>
</sst>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 * #,##0_ ;_ * \-#,##0_ ;_ * &quot;-&quot;_ ;_ @_ "/>
    <numFmt numFmtId="170" formatCode="_ * #,##0.00_ ;_ * \-#,##0.00_ ;_ * &quot;-&quot;??_ ;_ @_ 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_-* #,##0.00\ &quot;€&quot;_-;\-* #,##0.00\ &quot;€&quot;_-;_-* &quot;-&quot;??\ &quot;€&quot;_-;_-@_-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&quot;$&quot;\ #,##0_);\(&quot;$&quot;\ #,##0\)"/>
    <numFmt numFmtId="227" formatCode="_(&quot;$&quot;\ * #,##0_);_(&quot;$&quot;\ * \(#,##0\);_(&quot;$&quot;\ * &quot;-&quot;_);_(@_)"/>
    <numFmt numFmtId="228" formatCode="#,##0\ &quot;$U&quot;"/>
    <numFmt numFmtId="229" formatCode="_([$USD]\ * #,##0.00_);_([$USD]\ * \(#,##0.00\);_([$USD]\ * &quot;-&quot;??_);_(@_)"/>
    <numFmt numFmtId="230" formatCode="_([$USD]\ * #,##0.00_);_([$USD]\ * \(#,##0.00\);_([$USD]\ * \-??_);_(@_)"/>
    <numFmt numFmtId="231" formatCode="[$$-2C0A]#,##0.00;[Red]&quot;(&quot;[$$-2C0A]#,##0.00&quot;)&quot;"/>
    <numFmt numFmtId="232" formatCode="&quot;$U&quot;\ #,##0.00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2" fontId="0" fillId="0" borderId="0"/>
    <xf numFmtId="0" fontId="2" fillId="0" borderId="0"/>
    <xf numFmtId="168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6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6" fontId="6" fillId="0" borderId="0" applyFill="0" applyBorder="0" applyAlignment="0" applyProtection="0"/>
    <xf numFmtId="168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2" fontId="74" fillId="0" borderId="0"/>
    <xf numFmtId="189" fontId="74" fillId="0" borderId="0"/>
    <xf numFmtId="189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1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6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7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65" fontId="74" fillId="0" borderId="0"/>
    <xf numFmtId="165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5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8" fontId="9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9" fontId="6" fillId="0" borderId="25" applyBorder="0"/>
    <xf numFmtId="230" fontId="6" fillId="0" borderId="0" applyBorder="0"/>
    <xf numFmtId="229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1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</cellStyleXfs>
  <cellXfs count="204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2" fontId="82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6"/>
    </xf>
    <xf numFmtId="172" fontId="113" fillId="0" borderId="0" xfId="0" applyFont="1" applyAlignment="1">
      <alignment horizontal="left" vertical="center" indent="15"/>
    </xf>
    <xf numFmtId="172" fontId="114" fillId="0" borderId="0" xfId="0" applyFont="1" applyAlignment="1">
      <alignment vertical="center"/>
    </xf>
    <xf numFmtId="172" fontId="115" fillId="0" borderId="0" xfId="0" applyFont="1" applyAlignment="1">
      <alignment vertical="center"/>
    </xf>
    <xf numFmtId="172" fontId="113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6" fillId="50" borderId="42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0" fontId="116" fillId="54" borderId="44" xfId="17901" applyFont="1" applyFill="1" applyBorder="1" applyAlignment="1">
      <alignment horizontal="center"/>
    </xf>
    <xf numFmtId="209" fontId="111" fillId="0" borderId="43" xfId="47864" applyNumberFormat="1" applyFont="1" applyBorder="1" applyAlignment="1">
      <alignment horizontal="right" indent="1"/>
    </xf>
    <xf numFmtId="0" fontId="23" fillId="51" borderId="44" xfId="17901" applyFont="1" applyFill="1" applyBorder="1" applyAlignment="1">
      <alignment horizontal="center"/>
    </xf>
    <xf numFmtId="209" fontId="111" fillId="51" borderId="43" xfId="47864" applyNumberFormat="1" applyFont="1" applyFill="1" applyBorder="1" applyAlignment="1">
      <alignment horizontal="right" indent="1"/>
    </xf>
    <xf numFmtId="0" fontId="23" fillId="0" borderId="42" xfId="1790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191" fontId="23" fillId="0" borderId="42" xfId="0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6" fillId="57" borderId="42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9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9" fontId="111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4" fontId="23" fillId="0" borderId="43" xfId="47842" applyNumberFormat="1" applyFont="1" applyFill="1" applyBorder="1" applyAlignment="1">
      <alignment horizontal="center"/>
    </xf>
    <xf numFmtId="209" fontId="111" fillId="0" borderId="53" xfId="47864" applyNumberFormat="1" applyFont="1" applyFill="1" applyBorder="1" applyAlignment="1">
      <alignment horizontal="right" indent="1"/>
    </xf>
    <xf numFmtId="209" fontId="111" fillId="0" borderId="58" xfId="47864" applyNumberFormat="1" applyFont="1" applyBorder="1" applyAlignment="1">
      <alignment horizontal="right" indent="1"/>
    </xf>
    <xf numFmtId="209" fontId="111" fillId="0" borderId="53" xfId="47864" applyNumberFormat="1" applyFont="1" applyBorder="1" applyAlignment="1">
      <alignment horizontal="right" indent="1"/>
    </xf>
    <xf numFmtId="209" fontId="111" fillId="50" borderId="57" xfId="47864" applyNumberFormat="1" applyFont="1" applyFill="1" applyBorder="1" applyAlignment="1">
      <alignment horizontal="right" indent="1"/>
    </xf>
    <xf numFmtId="0" fontId="112" fillId="0" borderId="43" xfId="47864" applyFont="1" applyFill="1" applyBorder="1"/>
    <xf numFmtId="0" fontId="112" fillId="0" borderId="53" xfId="47864" applyFont="1" applyFill="1" applyBorder="1"/>
    <xf numFmtId="0" fontId="112" fillId="50" borderId="57" xfId="47864" applyFont="1" applyFill="1" applyBorder="1"/>
    <xf numFmtId="209" fontId="111" fillId="51" borderId="53" xfId="47864" applyNumberFormat="1" applyFont="1" applyFill="1" applyBorder="1" applyAlignment="1">
      <alignment horizontal="right" indent="1"/>
    </xf>
    <xf numFmtId="0" fontId="116" fillId="50" borderId="32" xfId="17901" applyFont="1" applyFill="1" applyBorder="1"/>
    <xf numFmtId="0" fontId="23" fillId="0" borderId="55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6" fillId="54" borderId="55" xfId="17901" applyFont="1" applyFill="1" applyBorder="1"/>
    <xf numFmtId="0" fontId="23" fillId="0" borderId="56" xfId="17901" applyFont="1" applyBorder="1"/>
    <xf numFmtId="4" fontId="23" fillId="0" borderId="55" xfId="0" applyNumberFormat="1" applyFont="1" applyFill="1" applyBorder="1"/>
    <xf numFmtId="0" fontId="23" fillId="51" borderId="55" xfId="17901" applyFont="1" applyFill="1" applyBorder="1"/>
    <xf numFmtId="0" fontId="23" fillId="51" borderId="32" xfId="17901" applyFont="1" applyFill="1" applyBorder="1"/>
    <xf numFmtId="4" fontId="23" fillId="0" borderId="39" xfId="0" applyNumberFormat="1" applyFont="1" applyFill="1" applyBorder="1"/>
    <xf numFmtId="0" fontId="116" fillId="57" borderId="32" xfId="17901" applyFont="1" applyFill="1" applyBorder="1"/>
    <xf numFmtId="4" fontId="116" fillId="50" borderId="32" xfId="0" applyNumberFormat="1" applyFont="1" applyFill="1" applyBorder="1" applyAlignment="1">
      <alignment horizontal="left"/>
    </xf>
    <xf numFmtId="4" fontId="23" fillId="0" borderId="55" xfId="0" applyNumberFormat="1" applyFont="1" applyFill="1" applyBorder="1" applyAlignment="1">
      <alignment horizontal="left"/>
    </xf>
    <xf numFmtId="0" fontId="23" fillId="0" borderId="44" xfId="17901" applyFont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23" fillId="0" borderId="59" xfId="17901" applyFont="1" applyBorder="1" applyAlignment="1">
      <alignment horizontal="center"/>
    </xf>
    <xf numFmtId="0" fontId="23" fillId="51" borderId="42" xfId="1790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23" fillId="0" borderId="59" xfId="0" applyNumberFormat="1" applyFont="1" applyFill="1" applyBorder="1" applyAlignment="1">
      <alignment horizontal="center"/>
    </xf>
    <xf numFmtId="0" fontId="23" fillId="57" borderId="47" xfId="17901" applyFont="1" applyFill="1" applyBorder="1" applyAlignment="1">
      <alignment horizontal="center"/>
    </xf>
    <xf numFmtId="0" fontId="23" fillId="50" borderId="49" xfId="17901" applyFont="1" applyFill="1" applyBorder="1" applyAlignment="1">
      <alignment horizontal="center"/>
    </xf>
    <xf numFmtId="4" fontId="23" fillId="50" borderId="47" xfId="0" applyNumberFormat="1" applyFont="1" applyFill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53" xfId="47864" applyNumberFormat="1" applyFont="1" applyBorder="1" applyAlignment="1">
      <alignment horizontal="right" indent="1"/>
    </xf>
    <xf numFmtId="0" fontId="23" fillId="0" borderId="59" xfId="17901" applyFont="1" applyFill="1" applyBorder="1" applyAlignment="1">
      <alignment horizontal="center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48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49" xfId="17901" applyFont="1" applyFill="1" applyBorder="1" applyAlignment="1">
      <alignment horizontal="center"/>
    </xf>
    <xf numFmtId="3" fontId="23" fillId="54" borderId="54" xfId="47842" applyNumberFormat="1" applyFont="1" applyFill="1" applyBorder="1" applyAlignment="1">
      <alignment horizontal="center"/>
    </xf>
    <xf numFmtId="209" fontId="111" fillId="54" borderId="31" xfId="47864" applyNumberFormat="1" applyFont="1" applyFill="1" applyBorder="1" applyAlignment="1">
      <alignment horizontal="right" indent="1"/>
    </xf>
    <xf numFmtId="2" fontId="111" fillId="54" borderId="48" xfId="47864" applyNumberFormat="1" applyFont="1" applyFill="1" applyBorder="1" applyAlignment="1"/>
    <xf numFmtId="209" fontId="111" fillId="54" borderId="57" xfId="47864" applyNumberFormat="1" applyFont="1" applyFill="1" applyBorder="1" applyAlignment="1">
      <alignment horizontal="right" indent="1"/>
    </xf>
    <xf numFmtId="0" fontId="23" fillId="50" borderId="47" xfId="17901" applyFont="1" applyFill="1" applyBorder="1" applyAlignment="1">
      <alignment horizontal="center"/>
    </xf>
    <xf numFmtId="2" fontId="111" fillId="50" borderId="48" xfId="47864" applyNumberFormat="1" applyFont="1" applyFill="1" applyBorder="1" applyAlignment="1">
      <alignment horizontal="right" indent="1"/>
    </xf>
    <xf numFmtId="0" fontId="23" fillId="57" borderId="60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9" fontId="111" fillId="57" borderId="36" xfId="47864" applyNumberFormat="1" applyFont="1" applyFill="1" applyBorder="1" applyAlignment="1">
      <alignment horizontal="right" indent="1"/>
    </xf>
    <xf numFmtId="2" fontId="111" fillId="57" borderId="46" xfId="47864" applyNumberFormat="1" applyFont="1" applyFill="1" applyBorder="1" applyAlignment="1">
      <alignment horizontal="right" indent="1"/>
    </xf>
    <xf numFmtId="209" fontId="111" fillId="57" borderId="46" xfId="47864" applyNumberFormat="1" applyFont="1" applyFill="1" applyBorder="1" applyAlignment="1">
      <alignment horizontal="right" indent="1"/>
    </xf>
    <xf numFmtId="209" fontId="111" fillId="57" borderId="57" xfId="47864" applyNumberFormat="1" applyFont="1" applyFill="1" applyBorder="1" applyAlignment="1">
      <alignment horizontal="right" indent="1"/>
    </xf>
    <xf numFmtId="209" fontId="111" fillId="50" borderId="46" xfId="47864" applyNumberFormat="1" applyFont="1" applyFill="1" applyBorder="1" applyAlignment="1">
      <alignment horizontal="right" indent="1"/>
    </xf>
    <xf numFmtId="2" fontId="23" fillId="51" borderId="44" xfId="17901" applyNumberFormat="1" applyFont="1" applyFill="1" applyBorder="1" applyAlignment="1">
      <alignment horizontal="center"/>
    </xf>
    <xf numFmtId="2" fontId="116" fillId="57" borderId="42" xfId="17901" applyNumberFormat="1" applyFont="1" applyFill="1" applyBorder="1" applyAlignment="1">
      <alignment horizontal="center"/>
    </xf>
    <xf numFmtId="191" fontId="116" fillId="50" borderId="42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46" xfId="47864" applyNumberFormat="1" applyFont="1" applyFill="1" applyBorder="1" applyAlignment="1">
      <alignment horizontal="right"/>
    </xf>
    <xf numFmtId="0" fontId="23" fillId="0" borderId="62" xfId="17901" applyFont="1" applyFill="1" applyBorder="1"/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232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5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1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1" fillId="56" borderId="66" xfId="47865" applyNumberFormat="1" applyFont="1" applyFill="1" applyBorder="1" applyAlignment="1">
      <alignment horizontal="center" vertical="center" wrapText="1"/>
    </xf>
    <xf numFmtId="10" fontId="121" fillId="56" borderId="70" xfId="47865" applyNumberFormat="1" applyFont="1" applyFill="1" applyBorder="1" applyAlignment="1">
      <alignment horizontal="center" vertical="center" wrapText="1"/>
    </xf>
    <xf numFmtId="10" fontId="121" fillId="56" borderId="74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2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2" fontId="23" fillId="0" borderId="0" xfId="0" applyFont="1"/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" fontId="23" fillId="0" borderId="0" xfId="0" applyNumberFormat="1" applyFont="1"/>
    <xf numFmtId="4" fontId="118" fillId="51" borderId="51" xfId="0" applyNumberFormat="1" applyFont="1" applyFill="1" applyBorder="1" applyAlignment="1">
      <alignment horizontal="center" vertical="center"/>
    </xf>
    <xf numFmtId="4" fontId="118" fillId="51" borderId="41" xfId="0" applyNumberFormat="1" applyFont="1" applyFill="1" applyBorder="1" applyAlignment="1">
      <alignment horizontal="center" vertical="center"/>
    </xf>
    <xf numFmtId="172" fontId="0" fillId="0" borderId="50" xfId="0" applyBorder="1" applyAlignment="1"/>
    <xf numFmtId="172" fontId="118" fillId="52" borderId="76" xfId="0" applyFont="1" applyFill="1" applyBorder="1" applyAlignment="1">
      <alignment horizontal="center" vertical="center" wrapText="1"/>
    </xf>
    <xf numFmtId="172" fontId="0" fillId="0" borderId="77" xfId="0" applyBorder="1" applyAlignment="1">
      <alignment horizontal="center" vertical="center" wrapText="1"/>
    </xf>
    <xf numFmtId="0" fontId="121" fillId="56" borderId="65" xfId="47865" applyFont="1" applyFill="1" applyBorder="1" applyAlignment="1">
      <alignment horizontal="left" vertical="center" wrapText="1"/>
    </xf>
    <xf numFmtId="172" fontId="0" fillId="0" borderId="66" xfId="0" applyBorder="1" applyAlignment="1">
      <alignment horizontal="left" vertical="center" wrapText="1"/>
    </xf>
    <xf numFmtId="0" fontId="121" fillId="56" borderId="66" xfId="47865" applyFont="1" applyFill="1" applyBorder="1" applyAlignment="1">
      <alignment horizontal="left" vertical="center" wrapText="1"/>
    </xf>
    <xf numFmtId="0" fontId="121" fillId="56" borderId="71" xfId="47865" applyFont="1" applyFill="1" applyBorder="1" applyAlignment="1">
      <alignment horizontal="left" vertical="center" wrapText="1"/>
    </xf>
    <xf numFmtId="0" fontId="121" fillId="56" borderId="72" xfId="47865" applyFont="1" applyFill="1" applyBorder="1" applyAlignment="1">
      <alignment horizontal="left" vertical="center" wrapText="1"/>
    </xf>
    <xf numFmtId="0" fontId="121" fillId="56" borderId="73" xfId="47865" applyFont="1" applyFill="1" applyBorder="1" applyAlignment="1">
      <alignment horizontal="left" vertical="center" wrapText="1"/>
    </xf>
    <xf numFmtId="172" fontId="0" fillId="0" borderId="74" xfId="0" applyBorder="1" applyAlignment="1">
      <alignment horizontal="left" vertical="center" wrapText="1"/>
    </xf>
    <xf numFmtId="0" fontId="121" fillId="56" borderId="74" xfId="47865" applyFont="1" applyFill="1" applyBorder="1" applyAlignment="1">
      <alignment horizontal="left" vertical="center" wrapText="1"/>
    </xf>
    <xf numFmtId="0" fontId="121" fillId="56" borderId="63" xfId="47865" applyFont="1" applyFill="1" applyBorder="1" applyAlignment="1">
      <alignment horizontal="left" vertical="center" wrapText="1"/>
    </xf>
    <xf numFmtId="0" fontId="121" fillId="56" borderId="64" xfId="47865" applyFont="1" applyFill="1" applyBorder="1" applyAlignment="1">
      <alignment horizontal="left" vertical="center" wrapText="1"/>
    </xf>
    <xf numFmtId="0" fontId="121" fillId="56" borderId="70" xfId="47865" applyFont="1" applyFill="1" applyBorder="1" applyAlignment="1">
      <alignment horizontal="left" vertical="center" wrapText="1"/>
    </xf>
    <xf numFmtId="172" fontId="0" fillId="0" borderId="70" xfId="0" applyBorder="1" applyAlignment="1">
      <alignment horizontal="left" vertical="center" wrapText="1"/>
    </xf>
    <xf numFmtId="0" fontId="121" fillId="56" borderId="67" xfId="47865" applyFont="1" applyFill="1" applyBorder="1" applyAlignment="1">
      <alignment horizontal="left" vertical="center" wrapText="1"/>
    </xf>
    <xf numFmtId="0" fontId="121" fillId="56" borderId="68" xfId="47865" applyFont="1" applyFill="1" applyBorder="1" applyAlignment="1">
      <alignment horizontal="left" vertical="center" wrapText="1"/>
    </xf>
    <xf numFmtId="0" fontId="121" fillId="56" borderId="69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72" fontId="23" fillId="0" borderId="0" xfId="0" applyFont="1" applyAlignment="1"/>
    <xf numFmtId="172" fontId="119" fillId="52" borderId="52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1</xdr:row>
      <xdr:rowOff>47625</xdr:rowOff>
    </xdr:from>
    <xdr:to>
      <xdr:col>5</xdr:col>
      <xdr:colOff>1030859</xdr:colOff>
      <xdr:row>1</xdr:row>
      <xdr:rowOff>1226343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69" y="309563"/>
          <a:ext cx="13537406" cy="1178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4"/>
  <sheetViews>
    <sheetView tabSelected="1" zoomScale="66" zoomScaleNormal="66" workbookViewId="0">
      <selection activeCell="F23" sqref="F23"/>
    </sheetView>
  </sheetViews>
  <sheetFormatPr baseColWidth="10" defaultColWidth="11.375" defaultRowHeight="12.45"/>
  <cols>
    <col min="1" max="1" width="6" style="2" customWidth="1"/>
    <col min="2" max="2" width="12.125" style="1" customWidth="1"/>
    <col min="3" max="3" width="144.625" style="2" customWidth="1"/>
    <col min="4" max="4" width="19.125" style="1" bestFit="1" customWidth="1"/>
    <col min="5" max="5" width="13.625" style="7" customWidth="1"/>
    <col min="6" max="6" width="17.625" style="2" customWidth="1"/>
    <col min="7" max="7" width="19.875" style="2" customWidth="1"/>
    <col min="8" max="8" width="17.25" style="2" customWidth="1"/>
    <col min="9" max="16384" width="11.375" style="2"/>
  </cols>
  <sheetData>
    <row r="1" spans="1:9" ht="20.3" customHeight="1" thickBot="1">
      <c r="A1" s="38"/>
      <c r="B1" s="39"/>
      <c r="C1" s="38"/>
      <c r="D1" s="39"/>
      <c r="E1" s="40"/>
      <c r="F1" s="38"/>
      <c r="G1" s="38"/>
      <c r="H1" s="38"/>
    </row>
    <row r="2" spans="1:9" ht="99.85" customHeight="1" thickBot="1">
      <c r="A2" s="38"/>
      <c r="B2" s="180"/>
      <c r="C2" s="181"/>
      <c r="D2" s="181"/>
      <c r="E2" s="181"/>
      <c r="F2" s="181"/>
      <c r="G2" s="181"/>
      <c r="H2" s="182"/>
    </row>
    <row r="3" spans="1:9" ht="65.3" customHeight="1" thickBot="1">
      <c r="B3" s="203" t="s">
        <v>139</v>
      </c>
      <c r="C3" s="183"/>
      <c r="D3" s="183"/>
      <c r="E3" s="183"/>
      <c r="F3" s="183"/>
      <c r="G3" s="183"/>
      <c r="H3" s="184"/>
    </row>
    <row r="4" spans="1:9" ht="40.6" customHeight="1">
      <c r="B4" s="193" t="s">
        <v>126</v>
      </c>
      <c r="C4" s="194"/>
      <c r="D4" s="185" t="s">
        <v>113</v>
      </c>
      <c r="E4" s="186"/>
      <c r="F4" s="187"/>
      <c r="G4" s="186"/>
      <c r="H4" s="168">
        <v>0.3</v>
      </c>
    </row>
    <row r="5" spans="1:9" ht="40.6" customHeight="1">
      <c r="B5" s="197" t="s">
        <v>66</v>
      </c>
      <c r="C5" s="198"/>
      <c r="D5" s="199" t="s">
        <v>112</v>
      </c>
      <c r="E5" s="196"/>
      <c r="F5" s="195"/>
      <c r="G5" s="196"/>
      <c r="H5" s="169"/>
    </row>
    <row r="6" spans="1:9" ht="40.6" customHeight="1" thickBot="1">
      <c r="B6" s="188" t="s">
        <v>63</v>
      </c>
      <c r="C6" s="189"/>
      <c r="D6" s="190" t="s">
        <v>111</v>
      </c>
      <c r="E6" s="191"/>
      <c r="F6" s="192"/>
      <c r="G6" s="191"/>
      <c r="H6" s="170"/>
    </row>
    <row r="7" spans="1:9" ht="40.6" customHeight="1" thickBot="1">
      <c r="B7" s="188" t="s">
        <v>114</v>
      </c>
      <c r="C7" s="189"/>
      <c r="D7" s="190"/>
      <c r="E7" s="191"/>
      <c r="F7" s="192"/>
      <c r="G7" s="191"/>
      <c r="H7" s="170"/>
    </row>
    <row r="8" spans="1:9" ht="66.8" customHeight="1" thickBot="1">
      <c r="B8" s="53" t="s">
        <v>4</v>
      </c>
      <c r="C8" s="53" t="s">
        <v>15</v>
      </c>
      <c r="D8" s="53" t="s">
        <v>13</v>
      </c>
      <c r="E8" s="53" t="s">
        <v>14</v>
      </c>
      <c r="F8" s="54" t="s">
        <v>53</v>
      </c>
      <c r="G8" s="54" t="s">
        <v>77</v>
      </c>
      <c r="H8" s="54" t="s">
        <v>67</v>
      </c>
    </row>
    <row r="9" spans="1:9" ht="19" thickBot="1">
      <c r="B9" s="55" t="s">
        <v>57</v>
      </c>
      <c r="C9" s="56" t="s">
        <v>60</v>
      </c>
      <c r="D9" s="57"/>
      <c r="E9" s="58"/>
      <c r="F9" s="59"/>
      <c r="G9" s="82"/>
      <c r="H9" s="119">
        <f>+G10+G14+G17</f>
        <v>50000</v>
      </c>
    </row>
    <row r="10" spans="1:9" ht="18.350000000000001">
      <c r="B10" s="75" t="s">
        <v>35</v>
      </c>
      <c r="C10" s="103" t="s">
        <v>45</v>
      </c>
      <c r="D10" s="129"/>
      <c r="E10" s="130"/>
      <c r="F10" s="131"/>
      <c r="G10" s="140">
        <f>SUM(G11:G13)</f>
        <v>27500</v>
      </c>
      <c r="H10" s="133"/>
    </row>
    <row r="11" spans="1:9" ht="15.05">
      <c r="B11" s="61" t="s">
        <v>61</v>
      </c>
      <c r="C11" s="96" t="s">
        <v>97</v>
      </c>
      <c r="D11" s="106" t="s">
        <v>6</v>
      </c>
      <c r="E11" s="41">
        <v>1</v>
      </c>
      <c r="F11" s="41">
        <v>15000</v>
      </c>
      <c r="G11" s="84">
        <f t="shared" ref="G11:G13" si="0">E11*F11</f>
        <v>15000</v>
      </c>
      <c r="H11" s="116"/>
    </row>
    <row r="12" spans="1:9" ht="15.05">
      <c r="B12" s="61" t="s">
        <v>98</v>
      </c>
      <c r="C12" s="141" t="s">
        <v>103</v>
      </c>
      <c r="D12" s="106" t="s">
        <v>33</v>
      </c>
      <c r="E12" s="41">
        <v>1</v>
      </c>
      <c r="F12" s="41">
        <v>8000</v>
      </c>
      <c r="G12" s="84">
        <f t="shared" si="0"/>
        <v>8000</v>
      </c>
      <c r="H12" s="116"/>
      <c r="I12" s="32"/>
    </row>
    <row r="13" spans="1:9" ht="15.05">
      <c r="B13" s="61" t="s">
        <v>104</v>
      </c>
      <c r="C13" s="94" t="s">
        <v>127</v>
      </c>
      <c r="D13" s="106" t="s">
        <v>6</v>
      </c>
      <c r="E13" s="41">
        <v>1</v>
      </c>
      <c r="F13" s="41">
        <v>4500</v>
      </c>
      <c r="G13" s="84">
        <f t="shared" si="0"/>
        <v>4500</v>
      </c>
      <c r="H13" s="116"/>
      <c r="I13" s="32"/>
    </row>
    <row r="14" spans="1:9" ht="18.350000000000001">
      <c r="B14" s="62" t="s">
        <v>36</v>
      </c>
      <c r="C14" s="97" t="s">
        <v>51</v>
      </c>
      <c r="D14" s="122"/>
      <c r="E14" s="123"/>
      <c r="F14" s="124"/>
      <c r="G14" s="125">
        <f>SUM(G15:G16)</f>
        <v>13500</v>
      </c>
      <c r="H14" s="126"/>
      <c r="I14" s="31"/>
    </row>
    <row r="15" spans="1:9" ht="18.350000000000001">
      <c r="B15" s="61" t="s">
        <v>41</v>
      </c>
      <c r="C15" s="94" t="s">
        <v>59</v>
      </c>
      <c r="D15" s="106" t="s">
        <v>1</v>
      </c>
      <c r="E15" s="41">
        <v>1</v>
      </c>
      <c r="F15" s="41">
        <v>4500</v>
      </c>
      <c r="G15" s="84">
        <f t="shared" ref="G15:G16" si="1">E15*F15</f>
        <v>4500</v>
      </c>
      <c r="H15" s="87"/>
      <c r="I15" s="32"/>
    </row>
    <row r="16" spans="1:9" ht="18.350000000000001">
      <c r="B16" s="61" t="s">
        <v>42</v>
      </c>
      <c r="C16" s="94" t="s">
        <v>43</v>
      </c>
      <c r="D16" s="106" t="s">
        <v>33</v>
      </c>
      <c r="E16" s="41">
        <v>1</v>
      </c>
      <c r="F16" s="41">
        <v>9000</v>
      </c>
      <c r="G16" s="84">
        <f t="shared" si="1"/>
        <v>9000</v>
      </c>
      <c r="H16" s="87"/>
      <c r="I16" s="32"/>
    </row>
    <row r="17" spans="2:9" ht="18.350000000000001">
      <c r="B17" s="62" t="s">
        <v>37</v>
      </c>
      <c r="C17" s="97" t="s">
        <v>52</v>
      </c>
      <c r="D17" s="122"/>
      <c r="E17" s="123"/>
      <c r="F17" s="124"/>
      <c r="G17" s="125">
        <f>SUM(G18:G19)</f>
        <v>9000</v>
      </c>
      <c r="H17" s="126"/>
      <c r="I17" s="31"/>
    </row>
    <row r="18" spans="2:9" ht="18.350000000000001">
      <c r="B18" s="117" t="s">
        <v>99</v>
      </c>
      <c r="C18" s="98" t="s">
        <v>102</v>
      </c>
      <c r="D18" s="106" t="s">
        <v>33</v>
      </c>
      <c r="E18" s="41">
        <v>1</v>
      </c>
      <c r="F18" s="41">
        <v>4500</v>
      </c>
      <c r="G18" s="84">
        <f t="shared" ref="G18:G19" si="2">E18*F18</f>
        <v>4500</v>
      </c>
      <c r="H18" s="86"/>
      <c r="I18" s="34"/>
    </row>
    <row r="19" spans="2:9" ht="19" thickBot="1">
      <c r="B19" s="117" t="s">
        <v>100</v>
      </c>
      <c r="C19" s="98" t="s">
        <v>101</v>
      </c>
      <c r="D19" s="108" t="s">
        <v>33</v>
      </c>
      <c r="E19" s="41">
        <v>1</v>
      </c>
      <c r="F19" s="41">
        <v>4500</v>
      </c>
      <c r="G19" s="84">
        <f t="shared" si="2"/>
        <v>4500</v>
      </c>
      <c r="H19" s="86"/>
      <c r="I19" s="34"/>
    </row>
    <row r="20" spans="2:9" ht="19" thickBot="1">
      <c r="B20" s="81" t="s">
        <v>69</v>
      </c>
      <c r="C20" s="56" t="s">
        <v>44</v>
      </c>
      <c r="D20" s="57"/>
      <c r="E20" s="58"/>
      <c r="F20" s="83"/>
      <c r="G20" s="83"/>
      <c r="H20" s="118">
        <f>SUM(G21:G23)</f>
        <v>51750</v>
      </c>
      <c r="I20" s="36"/>
    </row>
    <row r="21" spans="2:9" ht="18.350000000000001">
      <c r="B21" s="64">
        <v>4.7</v>
      </c>
      <c r="C21" s="100" t="s">
        <v>58</v>
      </c>
      <c r="D21" s="64" t="s">
        <v>2</v>
      </c>
      <c r="E21" s="45">
        <v>135</v>
      </c>
      <c r="F21" s="41">
        <v>250</v>
      </c>
      <c r="G21" s="84">
        <f t="shared" ref="G21:G23" si="3">E21*F21</f>
        <v>33750</v>
      </c>
      <c r="H21" s="92"/>
      <c r="I21" s="36"/>
    </row>
    <row r="22" spans="2:9" ht="18.350000000000001">
      <c r="B22" s="64">
        <v>4.13</v>
      </c>
      <c r="C22" s="101" t="s">
        <v>11</v>
      </c>
      <c r="D22" s="109" t="s">
        <v>2</v>
      </c>
      <c r="E22" s="45">
        <v>42</v>
      </c>
      <c r="F22" s="41">
        <v>250</v>
      </c>
      <c r="G22" s="84">
        <f t="shared" si="3"/>
        <v>10500</v>
      </c>
      <c r="H22" s="65"/>
      <c r="I22" s="35"/>
    </row>
    <row r="23" spans="2:9" ht="19" thickBot="1">
      <c r="B23" s="136">
        <v>4.21</v>
      </c>
      <c r="C23" s="94" t="s">
        <v>12</v>
      </c>
      <c r="D23" s="61" t="s">
        <v>6</v>
      </c>
      <c r="E23" s="41">
        <v>5</v>
      </c>
      <c r="F23" s="41">
        <v>1500</v>
      </c>
      <c r="G23" s="84">
        <f t="shared" si="3"/>
        <v>7500</v>
      </c>
      <c r="H23" s="85"/>
      <c r="I23" s="31"/>
    </row>
    <row r="24" spans="2:9" ht="19" thickBot="1">
      <c r="B24" s="55" t="s">
        <v>70</v>
      </c>
      <c r="C24" s="56" t="s">
        <v>62</v>
      </c>
      <c r="D24" s="57"/>
      <c r="E24" s="58"/>
      <c r="F24" s="59"/>
      <c r="G24" s="59"/>
      <c r="H24" s="115">
        <f>+G25</f>
        <v>40000</v>
      </c>
      <c r="I24" s="33"/>
    </row>
    <row r="25" spans="2:9" ht="18.350000000000001">
      <c r="B25" s="75" t="s">
        <v>71</v>
      </c>
      <c r="C25" s="103" t="s">
        <v>46</v>
      </c>
      <c r="D25" s="129"/>
      <c r="E25" s="130"/>
      <c r="F25" s="131"/>
      <c r="G25" s="132">
        <f>SUM(G26:G27)</f>
        <v>40000</v>
      </c>
      <c r="H25" s="133"/>
      <c r="I25" s="34"/>
    </row>
    <row r="26" spans="2:9" ht="18.350000000000001">
      <c r="B26" s="66" t="s">
        <v>72</v>
      </c>
      <c r="C26" s="96" t="s">
        <v>128</v>
      </c>
      <c r="D26" s="67" t="s">
        <v>38</v>
      </c>
      <c r="E26" s="41">
        <v>1</v>
      </c>
      <c r="F26" s="41">
        <v>15000</v>
      </c>
      <c r="G26" s="84">
        <f>E26*F26</f>
        <v>15000</v>
      </c>
      <c r="H26" s="63"/>
      <c r="I26" s="37"/>
    </row>
    <row r="27" spans="2:9" ht="19" thickBot="1">
      <c r="B27" s="61" t="s">
        <v>73</v>
      </c>
      <c r="C27" s="102" t="s">
        <v>136</v>
      </c>
      <c r="D27" s="110" t="s">
        <v>3</v>
      </c>
      <c r="E27" s="41">
        <v>1</v>
      </c>
      <c r="F27" s="41">
        <v>25000</v>
      </c>
      <c r="G27" s="84">
        <f>E27*F27</f>
        <v>25000</v>
      </c>
      <c r="H27" s="63"/>
      <c r="I27" s="37"/>
    </row>
    <row r="28" spans="2:9" ht="19" thickBot="1">
      <c r="B28" s="70">
        <v>6</v>
      </c>
      <c r="C28" s="71" t="s">
        <v>115</v>
      </c>
      <c r="D28" s="72"/>
      <c r="E28" s="73"/>
      <c r="F28" s="74"/>
      <c r="G28" s="74"/>
      <c r="H28" s="121">
        <f>+G29</f>
        <v>41580</v>
      </c>
      <c r="I28"/>
    </row>
    <row r="29" spans="2:9" ht="18.350000000000001">
      <c r="B29" s="60"/>
      <c r="C29" s="93" t="s">
        <v>64</v>
      </c>
      <c r="D29" s="113"/>
      <c r="E29" s="79"/>
      <c r="F29" s="80"/>
      <c r="G29" s="128">
        <f>SUM(G30:G30)</f>
        <v>41580</v>
      </c>
      <c r="H29" s="88"/>
      <c r="I29"/>
    </row>
    <row r="30" spans="2:9" ht="19" thickBot="1">
      <c r="B30" s="61">
        <v>6.16</v>
      </c>
      <c r="C30" s="99" t="s">
        <v>137</v>
      </c>
      <c r="D30" s="111" t="s">
        <v>2</v>
      </c>
      <c r="E30" s="41">
        <f>+(3.5+4.42)*3.5</f>
        <v>27.72</v>
      </c>
      <c r="F30" s="41">
        <v>1500</v>
      </c>
      <c r="G30" s="84">
        <f t="shared" ref="G30" si="4">E30*F30</f>
        <v>41580</v>
      </c>
      <c r="H30" s="85"/>
      <c r="I30"/>
    </row>
    <row r="31" spans="2:9" ht="19" thickBot="1">
      <c r="B31" s="70">
        <v>8</v>
      </c>
      <c r="C31" s="71" t="s">
        <v>7</v>
      </c>
      <c r="D31" s="72"/>
      <c r="E31" s="73"/>
      <c r="F31" s="74"/>
      <c r="G31" s="74"/>
      <c r="H31" s="121">
        <f>+G32</f>
        <v>33600</v>
      </c>
      <c r="I31"/>
    </row>
    <row r="32" spans="2:9" ht="18.350000000000001">
      <c r="B32" s="60"/>
      <c r="C32" s="93" t="s">
        <v>65</v>
      </c>
      <c r="D32" s="127"/>
      <c r="E32" s="79"/>
      <c r="F32" s="80"/>
      <c r="G32" s="128">
        <f>SUM(G33:G33)</f>
        <v>33600</v>
      </c>
      <c r="H32" s="135"/>
      <c r="I32"/>
    </row>
    <row r="33" spans="2:14" ht="19" thickBot="1">
      <c r="B33" s="66">
        <v>8.1</v>
      </c>
      <c r="C33" s="95" t="s">
        <v>140</v>
      </c>
      <c r="D33" s="67" t="s">
        <v>2</v>
      </c>
      <c r="E33" s="41">
        <f>7*6</f>
        <v>42</v>
      </c>
      <c r="F33" s="41">
        <v>800</v>
      </c>
      <c r="G33" s="84">
        <f t="shared" ref="G33" si="5">E33*F33</f>
        <v>33600</v>
      </c>
      <c r="H33" s="63"/>
      <c r="I33"/>
    </row>
    <row r="34" spans="2:14" ht="19" thickBot="1">
      <c r="B34" s="70" t="s">
        <v>74</v>
      </c>
      <c r="C34" s="71" t="s">
        <v>47</v>
      </c>
      <c r="D34" s="72"/>
      <c r="E34" s="73"/>
      <c r="F34" s="74"/>
      <c r="G34" s="74"/>
      <c r="H34" s="121">
        <f>+G35+G37</f>
        <v>82600</v>
      </c>
      <c r="I34" s="36"/>
    </row>
    <row r="35" spans="2:14" ht="18.350000000000001">
      <c r="B35" s="75" t="s">
        <v>75</v>
      </c>
      <c r="C35" s="103" t="s">
        <v>49</v>
      </c>
      <c r="D35" s="112"/>
      <c r="E35" s="76"/>
      <c r="F35" s="77"/>
      <c r="G35" s="120">
        <f>SUM(G36:G36)</f>
        <v>6300</v>
      </c>
      <c r="H35" s="134"/>
      <c r="I35" s="36"/>
    </row>
    <row r="36" spans="2:14" ht="18.350000000000001">
      <c r="B36" s="68" t="s">
        <v>76</v>
      </c>
      <c r="C36" s="94" t="s">
        <v>130</v>
      </c>
      <c r="D36" s="68" t="s">
        <v>2</v>
      </c>
      <c r="E36" s="78">
        <f>7*6</f>
        <v>42</v>
      </c>
      <c r="F36" s="41">
        <v>150</v>
      </c>
      <c r="G36" s="84">
        <f t="shared" ref="G36" si="6">E36*F36</f>
        <v>6300</v>
      </c>
      <c r="H36" s="85"/>
      <c r="I36"/>
    </row>
    <row r="37" spans="2:14" ht="18.350000000000001">
      <c r="B37" s="137" t="s">
        <v>80</v>
      </c>
      <c r="C37" s="103" t="s">
        <v>81</v>
      </c>
      <c r="D37" s="112"/>
      <c r="E37" s="76"/>
      <c r="F37" s="77"/>
      <c r="G37" s="120">
        <f>G38</f>
        <v>76300</v>
      </c>
      <c r="H37" s="134"/>
      <c r="I37"/>
    </row>
    <row r="38" spans="2:14" ht="20.3">
      <c r="B38" s="138" t="s">
        <v>82</v>
      </c>
      <c r="C38" s="104" t="s">
        <v>48</v>
      </c>
      <c r="D38" s="114"/>
      <c r="E38" s="44"/>
      <c r="F38" s="139"/>
      <c r="G38" s="128">
        <f>SUM(G39:G40)</f>
        <v>76300</v>
      </c>
      <c r="H38" s="91"/>
      <c r="I38"/>
    </row>
    <row r="39" spans="2:14" ht="18.350000000000001">
      <c r="B39" s="69" t="s">
        <v>83</v>
      </c>
      <c r="C39" s="42" t="s">
        <v>129</v>
      </c>
      <c r="D39" s="68" t="s">
        <v>2</v>
      </c>
      <c r="E39" s="41">
        <v>42</v>
      </c>
      <c r="F39" s="41">
        <v>1600</v>
      </c>
      <c r="G39" s="84">
        <f t="shared" ref="G39:G40" si="7">E39*F39</f>
        <v>67200</v>
      </c>
      <c r="H39" s="63"/>
      <c r="I39"/>
    </row>
    <row r="40" spans="2:14" ht="19" thickBot="1">
      <c r="B40" s="69" t="s">
        <v>116</v>
      </c>
      <c r="C40" s="99" t="s">
        <v>131</v>
      </c>
      <c r="D40" s="68" t="s">
        <v>1</v>
      </c>
      <c r="E40" s="41">
        <f>6*2+7*2</f>
        <v>26</v>
      </c>
      <c r="F40" s="41">
        <v>350</v>
      </c>
      <c r="G40" s="84">
        <f t="shared" si="7"/>
        <v>9100</v>
      </c>
      <c r="H40" s="63"/>
      <c r="I40"/>
      <c r="N40" s="33"/>
    </row>
    <row r="41" spans="2:14" ht="19" thickBot="1">
      <c r="B41" s="70" t="s">
        <v>78</v>
      </c>
      <c r="C41" s="71" t="s">
        <v>86</v>
      </c>
      <c r="D41" s="72"/>
      <c r="E41" s="73"/>
      <c r="F41" s="74"/>
      <c r="G41" s="74"/>
      <c r="H41" s="121">
        <f>+G42</f>
        <v>216150</v>
      </c>
      <c r="N41" s="33"/>
    </row>
    <row r="42" spans="2:14" ht="18.350000000000001">
      <c r="B42" s="137" t="s">
        <v>79</v>
      </c>
      <c r="C42" s="103" t="s">
        <v>85</v>
      </c>
      <c r="D42" s="112"/>
      <c r="E42" s="76"/>
      <c r="F42" s="77"/>
      <c r="G42" s="120">
        <f>SUM(G43:G45)</f>
        <v>216150</v>
      </c>
      <c r="H42" s="134"/>
      <c r="I42" s="33"/>
      <c r="J42"/>
      <c r="N42" s="34"/>
    </row>
    <row r="43" spans="2:14" ht="20.3">
      <c r="B43" s="68" t="s">
        <v>55</v>
      </c>
      <c r="C43" s="105" t="s">
        <v>132</v>
      </c>
      <c r="D43" s="68" t="s">
        <v>2</v>
      </c>
      <c r="E43" s="41">
        <v>135</v>
      </c>
      <c r="F43" s="41">
        <v>1500</v>
      </c>
      <c r="G43" s="84">
        <f t="shared" ref="G43:G45" si="8">E43*F43</f>
        <v>202500</v>
      </c>
      <c r="H43" s="90"/>
      <c r="I43" s="33"/>
      <c r="J43"/>
      <c r="N43" s="34"/>
    </row>
    <row r="44" spans="2:14" ht="20.3">
      <c r="B44" s="68" t="s">
        <v>56</v>
      </c>
      <c r="C44" s="105" t="s">
        <v>50</v>
      </c>
      <c r="D44" s="67" t="s">
        <v>1</v>
      </c>
      <c r="E44" s="41">
        <v>13</v>
      </c>
      <c r="F44" s="41">
        <v>550</v>
      </c>
      <c r="G44" s="84">
        <f t="shared" si="8"/>
        <v>7150</v>
      </c>
      <c r="H44" s="89"/>
      <c r="I44" s="33"/>
      <c r="J44"/>
      <c r="N44" s="33"/>
    </row>
    <row r="45" spans="2:14" ht="20.95" thickBot="1">
      <c r="B45" s="68" t="s">
        <v>96</v>
      </c>
      <c r="C45" s="105" t="s">
        <v>95</v>
      </c>
      <c r="D45" s="68" t="s">
        <v>38</v>
      </c>
      <c r="E45" s="41">
        <v>1</v>
      </c>
      <c r="F45" s="41">
        <v>6500</v>
      </c>
      <c r="G45" s="84">
        <f t="shared" si="8"/>
        <v>6500</v>
      </c>
      <c r="H45" s="90"/>
      <c r="I45" s="33"/>
      <c r="J45"/>
      <c r="N45" s="33"/>
    </row>
    <row r="46" spans="2:14" ht="19" thickBot="1">
      <c r="B46" s="70" t="s">
        <v>84</v>
      </c>
      <c r="C46" s="71" t="s">
        <v>9</v>
      </c>
      <c r="D46" s="72"/>
      <c r="E46" s="73"/>
      <c r="F46" s="74"/>
      <c r="G46" s="74"/>
      <c r="H46" s="121">
        <f>SUM(G47:G48)</f>
        <v>62500</v>
      </c>
      <c r="I46" s="33"/>
      <c r="J46"/>
      <c r="N46" s="33"/>
    </row>
    <row r="47" spans="2:14" ht="18.350000000000001">
      <c r="B47" s="66">
        <v>12.1</v>
      </c>
      <c r="C47" s="96" t="s">
        <v>133</v>
      </c>
      <c r="D47" s="67" t="s">
        <v>6</v>
      </c>
      <c r="E47" s="41">
        <v>2</v>
      </c>
      <c r="F47" s="41">
        <v>14000</v>
      </c>
      <c r="G47" s="84">
        <f t="shared" ref="G47:G48" si="9">E47*F47</f>
        <v>28000</v>
      </c>
      <c r="H47" s="63"/>
      <c r="I47" s="33"/>
      <c r="J47"/>
      <c r="N47" s="33"/>
    </row>
    <row r="48" spans="2:14" ht="19" thickBot="1">
      <c r="B48" s="61">
        <v>12.2</v>
      </c>
      <c r="C48" s="99" t="s">
        <v>134</v>
      </c>
      <c r="D48" s="68" t="s">
        <v>6</v>
      </c>
      <c r="E48" s="41">
        <v>3</v>
      </c>
      <c r="F48" s="41">
        <v>11500</v>
      </c>
      <c r="G48" s="84">
        <f t="shared" si="9"/>
        <v>34500</v>
      </c>
      <c r="H48" s="63"/>
      <c r="I48" s="33"/>
      <c r="J48"/>
      <c r="N48" s="33"/>
    </row>
    <row r="49" spans="2:8" ht="19" thickBot="1">
      <c r="B49" s="70" t="s">
        <v>87</v>
      </c>
      <c r="C49" s="71" t="s">
        <v>0</v>
      </c>
      <c r="D49" s="72"/>
      <c r="E49" s="73"/>
      <c r="F49" s="74"/>
      <c r="G49" s="74"/>
      <c r="H49" s="121">
        <f>+G50</f>
        <v>30000</v>
      </c>
    </row>
    <row r="50" spans="2:8" ht="18.350000000000001">
      <c r="B50" s="137" t="s">
        <v>88</v>
      </c>
      <c r="C50" s="103" t="s">
        <v>93</v>
      </c>
      <c r="D50" s="112"/>
      <c r="E50" s="76"/>
      <c r="F50" s="77"/>
      <c r="G50" s="120">
        <f>G51+G53</f>
        <v>30000</v>
      </c>
      <c r="H50" s="134"/>
    </row>
    <row r="51" spans="2:8" ht="18.350000000000001">
      <c r="B51" s="60"/>
      <c r="C51" s="93" t="s">
        <v>90</v>
      </c>
      <c r="D51" s="127"/>
      <c r="E51" s="79"/>
      <c r="F51" s="80"/>
      <c r="G51" s="128">
        <f>SUM(G52:G52)</f>
        <v>15000</v>
      </c>
      <c r="H51" s="88"/>
    </row>
    <row r="52" spans="2:8" ht="18.350000000000001">
      <c r="B52" s="66" t="s">
        <v>89</v>
      </c>
      <c r="C52" s="96" t="s">
        <v>135</v>
      </c>
      <c r="D52" s="67" t="s">
        <v>2</v>
      </c>
      <c r="E52" s="41">
        <v>1</v>
      </c>
      <c r="F52" s="41">
        <v>15000</v>
      </c>
      <c r="G52" s="84">
        <f t="shared" ref="G52" si="10">E52*F52</f>
        <v>15000</v>
      </c>
      <c r="H52" s="63"/>
    </row>
    <row r="53" spans="2:8" ht="18.350000000000001">
      <c r="B53" s="60"/>
      <c r="C53" s="93" t="s">
        <v>91</v>
      </c>
      <c r="D53" s="127"/>
      <c r="E53" s="79"/>
      <c r="F53" s="80"/>
      <c r="G53" s="128">
        <f>SUM(G54:G54)</f>
        <v>15000</v>
      </c>
      <c r="H53" s="88"/>
    </row>
    <row r="54" spans="2:8" ht="19" thickBot="1">
      <c r="B54" s="66" t="s">
        <v>92</v>
      </c>
      <c r="C54" s="96" t="s">
        <v>135</v>
      </c>
      <c r="D54" s="68" t="s">
        <v>2</v>
      </c>
      <c r="E54" s="41">
        <v>1</v>
      </c>
      <c r="F54" s="41">
        <v>15000</v>
      </c>
      <c r="G54" s="84">
        <f t="shared" ref="G54" si="11">E54*F54</f>
        <v>15000</v>
      </c>
      <c r="H54" s="63"/>
    </row>
    <row r="55" spans="2:8" ht="19" thickBot="1">
      <c r="B55" s="70" t="s">
        <v>94</v>
      </c>
      <c r="C55" s="71" t="s">
        <v>34</v>
      </c>
      <c r="D55" s="72"/>
      <c r="E55" s="73"/>
      <c r="F55" s="74"/>
      <c r="G55" s="74"/>
      <c r="H55" s="121">
        <f>SUM(G56:G56)</f>
        <v>28000</v>
      </c>
    </row>
    <row r="56" spans="2:8" ht="19" thickBot="1">
      <c r="B56" s="66">
        <v>21.19</v>
      </c>
      <c r="C56" s="95" t="s">
        <v>138</v>
      </c>
      <c r="D56" s="107" t="s">
        <v>6</v>
      </c>
      <c r="E56" s="41">
        <f>6+2</f>
        <v>8</v>
      </c>
      <c r="F56" s="41">
        <v>3500</v>
      </c>
      <c r="G56" s="84">
        <f t="shared" ref="G56" si="12">E56*F56</f>
        <v>28000</v>
      </c>
      <c r="H56" s="63"/>
    </row>
    <row r="57" spans="2:8" ht="19" thickBot="1">
      <c r="B57" s="70" t="s">
        <v>107</v>
      </c>
      <c r="C57" s="71" t="s">
        <v>40</v>
      </c>
      <c r="D57" s="72"/>
      <c r="E57" s="73"/>
      <c r="F57" s="74"/>
      <c r="G57" s="74"/>
      <c r="H57" s="121">
        <f>SUM(G58:G59)</f>
        <v>7000</v>
      </c>
    </row>
    <row r="58" spans="2:8" ht="18.350000000000001">
      <c r="B58" s="66">
        <v>26.3</v>
      </c>
      <c r="C58" s="141" t="s">
        <v>105</v>
      </c>
      <c r="D58" s="61" t="s">
        <v>33</v>
      </c>
      <c r="E58" s="78">
        <v>1</v>
      </c>
      <c r="F58" s="41">
        <v>1</v>
      </c>
      <c r="G58" s="84">
        <v>3500</v>
      </c>
      <c r="H58" s="85"/>
    </row>
    <row r="59" spans="2:8" ht="19" thickBot="1">
      <c r="B59" s="66">
        <v>26.5</v>
      </c>
      <c r="C59" s="141" t="s">
        <v>106</v>
      </c>
      <c r="D59" s="61" t="s">
        <v>33</v>
      </c>
      <c r="E59" s="78">
        <v>1</v>
      </c>
      <c r="F59" s="41">
        <v>1</v>
      </c>
      <c r="G59" s="84">
        <v>3500</v>
      </c>
      <c r="H59" s="85"/>
    </row>
    <row r="60" spans="2:8" ht="19" thickBot="1">
      <c r="B60" s="50"/>
      <c r="C60" s="43"/>
      <c r="D60" s="51"/>
      <c r="E60" s="52"/>
      <c r="F60" s="30"/>
      <c r="G60" s="30"/>
      <c r="H60" s="143">
        <f>SUM(H9:H59)</f>
        <v>643180</v>
      </c>
    </row>
    <row r="61" spans="2:8" ht="18.350000000000001">
      <c r="B61" s="26"/>
      <c r="C61" s="27"/>
      <c r="D61" s="26"/>
      <c r="E61" s="28"/>
      <c r="F61" s="30"/>
      <c r="G61" s="29"/>
      <c r="H61" s="4"/>
    </row>
    <row r="62" spans="2:8" ht="18.350000000000001" thickBot="1">
      <c r="B62" s="3"/>
      <c r="C62" s="20" t="s">
        <v>39</v>
      </c>
      <c r="D62" s="3"/>
      <c r="E62" s="6"/>
      <c r="F62" s="14"/>
      <c r="G62" s="15"/>
      <c r="H62" s="4"/>
    </row>
    <row r="63" spans="2:8" ht="14.4">
      <c r="B63" s="21" t="s">
        <v>5</v>
      </c>
      <c r="C63" s="22" t="s">
        <v>68</v>
      </c>
      <c r="D63" s="145">
        <f>H60</f>
        <v>643180</v>
      </c>
      <c r="E63" s="9"/>
      <c r="H63" s="12"/>
    </row>
    <row r="64" spans="2:8" ht="14.4">
      <c r="B64" s="23" t="s">
        <v>8</v>
      </c>
      <c r="C64" s="24" t="s">
        <v>108</v>
      </c>
      <c r="D64" s="146">
        <f>D63*0.1</f>
        <v>64318</v>
      </c>
      <c r="E64" s="9"/>
      <c r="G64" s="11"/>
      <c r="H64" s="4"/>
    </row>
    <row r="65" spans="2:8" ht="14.4">
      <c r="B65" s="23" t="s">
        <v>10</v>
      </c>
      <c r="C65" s="48" t="s">
        <v>16</v>
      </c>
      <c r="D65" s="149">
        <f>SUM(D63:D64)</f>
        <v>707498</v>
      </c>
      <c r="E65" s="8" t="s">
        <v>17</v>
      </c>
      <c r="G65" s="10"/>
      <c r="H65" s="4"/>
    </row>
    <row r="66" spans="2:8" ht="14.4">
      <c r="B66" s="150"/>
      <c r="C66" s="151"/>
      <c r="D66" s="152"/>
      <c r="E66" s="8"/>
      <c r="G66" s="10"/>
      <c r="H66" s="4"/>
    </row>
    <row r="67" spans="2:8" ht="14.4">
      <c r="B67" s="23" t="s">
        <v>18</v>
      </c>
      <c r="C67" s="24" t="s">
        <v>19</v>
      </c>
      <c r="D67" s="147">
        <f>D63*0.22</f>
        <v>141499.6</v>
      </c>
      <c r="E67" s="8"/>
      <c r="G67" s="10"/>
      <c r="H67" s="4"/>
    </row>
    <row r="68" spans="2:8" ht="14.4">
      <c r="B68" s="23" t="s">
        <v>20</v>
      </c>
      <c r="C68" s="24" t="s">
        <v>21</v>
      </c>
      <c r="D68" s="147">
        <f>D64*0.22</f>
        <v>14149.960000000001</v>
      </c>
      <c r="E68" s="18"/>
      <c r="G68" s="10"/>
      <c r="H68" s="4"/>
    </row>
    <row r="69" spans="2:8" ht="14.4">
      <c r="B69" s="159" t="s">
        <v>22</v>
      </c>
      <c r="C69" s="160" t="s">
        <v>23</v>
      </c>
      <c r="D69" s="161">
        <f>SUM(D67:D68)</f>
        <v>155649.56</v>
      </c>
      <c r="E69" s="19"/>
      <c r="G69" s="11"/>
      <c r="H69" s="4"/>
    </row>
    <row r="70" spans="2:8" ht="14.4">
      <c r="B70" s="166"/>
      <c r="C70" s="167"/>
      <c r="D70" s="153"/>
      <c r="E70" s="19"/>
      <c r="G70" s="11"/>
      <c r="H70" s="4"/>
    </row>
    <row r="71" spans="2:8" ht="14.4">
      <c r="B71" s="159" t="s">
        <v>24</v>
      </c>
      <c r="C71" s="165" t="s">
        <v>110</v>
      </c>
      <c r="D71" s="162">
        <f>D65+D69</f>
        <v>863147.56</v>
      </c>
      <c r="E71" s="19"/>
      <c r="G71" s="11"/>
      <c r="H71" s="4"/>
    </row>
    <row r="72" spans="2:8" ht="14.4">
      <c r="B72" s="163"/>
      <c r="C72" s="164"/>
      <c r="D72" s="154"/>
      <c r="E72" s="9"/>
      <c r="G72" s="13"/>
      <c r="H72" s="4"/>
    </row>
    <row r="73" spans="2:8" ht="14.4">
      <c r="B73" s="23" t="s">
        <v>26</v>
      </c>
      <c r="C73" s="24" t="s">
        <v>25</v>
      </c>
      <c r="D73" s="146">
        <v>98000</v>
      </c>
      <c r="E73" s="9"/>
      <c r="G73" s="11"/>
      <c r="H73" s="4"/>
    </row>
    <row r="74" spans="2:8" ht="14.4">
      <c r="B74" s="23" t="s">
        <v>28</v>
      </c>
      <c r="C74" s="24" t="s">
        <v>27</v>
      </c>
      <c r="D74" s="146">
        <f>D64*0.5</f>
        <v>32159</v>
      </c>
      <c r="E74" s="9"/>
      <c r="G74" s="11"/>
      <c r="H74" s="4"/>
    </row>
    <row r="75" spans="2:8" ht="14.4">
      <c r="B75" s="46"/>
      <c r="C75" s="47" t="s">
        <v>54</v>
      </c>
      <c r="D75" s="155">
        <f>SUM(D73:D74)</f>
        <v>130159</v>
      </c>
      <c r="E75" s="5"/>
    </row>
    <row r="76" spans="2:8" ht="14.4">
      <c r="B76" s="156"/>
      <c r="C76" s="157"/>
      <c r="D76" s="158"/>
      <c r="E76" s="5"/>
    </row>
    <row r="77" spans="2:8" ht="14.4">
      <c r="B77" s="23" t="s">
        <v>29</v>
      </c>
      <c r="C77" s="24" t="s">
        <v>124</v>
      </c>
      <c r="D77" s="146">
        <f>D73*0.6676</f>
        <v>65424.799999999996</v>
      </c>
      <c r="E77" s="9"/>
      <c r="G77" s="11"/>
      <c r="H77" s="4"/>
    </row>
    <row r="78" spans="2:8" ht="14.4">
      <c r="B78" s="23" t="s">
        <v>30</v>
      </c>
      <c r="C78" s="24" t="s">
        <v>125</v>
      </c>
      <c r="D78" s="146">
        <f>D74*0.6676</f>
        <v>21469.348399999999</v>
      </c>
      <c r="E78" s="9"/>
      <c r="G78" s="11"/>
      <c r="H78" s="4"/>
    </row>
    <row r="79" spans="2:8" ht="14.4">
      <c r="B79" s="23" t="s">
        <v>32</v>
      </c>
      <c r="C79" s="48" t="s">
        <v>31</v>
      </c>
      <c r="D79" s="148">
        <f>SUM(D77:D78)</f>
        <v>86894.148399999991</v>
      </c>
      <c r="E79" s="9"/>
      <c r="G79" s="11"/>
      <c r="H79" s="4"/>
    </row>
    <row r="80" spans="2:8" ht="14.4">
      <c r="B80" s="150"/>
      <c r="C80" s="151"/>
      <c r="D80" s="154"/>
      <c r="E80" s="9"/>
      <c r="G80" s="13"/>
      <c r="H80" s="4"/>
    </row>
    <row r="81" spans="1:9" ht="15.05" thickBot="1">
      <c r="B81" s="25" t="s">
        <v>109</v>
      </c>
      <c r="C81" s="49" t="s">
        <v>117</v>
      </c>
      <c r="D81" s="144">
        <f>D71+D79</f>
        <v>950041.7084</v>
      </c>
      <c r="E81" s="9"/>
      <c r="G81" s="12"/>
      <c r="H81" s="4"/>
    </row>
    <row r="82" spans="1:9">
      <c r="G82" s="4"/>
      <c r="H82" s="4"/>
    </row>
    <row r="84" spans="1:9">
      <c r="B84" s="142"/>
    </row>
    <row r="87" spans="1:9" s="1" customFormat="1">
      <c r="A87" s="2"/>
      <c r="C87" s="171"/>
      <c r="E87" s="7"/>
      <c r="F87" s="2"/>
      <c r="G87" s="2"/>
      <c r="H87" s="2"/>
      <c r="I87" s="2"/>
    </row>
    <row r="88" spans="1:9" s="1" customFormat="1">
      <c r="C88" s="2"/>
      <c r="E88" s="7"/>
      <c r="F88" s="2"/>
      <c r="G88" s="2"/>
      <c r="H88" s="2"/>
      <c r="I88" s="2"/>
    </row>
    <row r="89" spans="1:9">
      <c r="A89" s="1"/>
      <c r="C89" s="171"/>
    </row>
    <row r="93" spans="1:9" ht="13.1">
      <c r="E93" s="16"/>
    </row>
    <row r="94" spans="1:9" ht="13.1">
      <c r="E94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86" fitToHeight="2" orientation="landscape" r:id="rId1"/>
  <headerFooter>
    <oddHeader>Página &amp;P de &amp;F</oddHeader>
    <oddFooter>Página &amp;P</oddFooter>
  </headerFooter>
  <ignoredErrors>
    <ignoredError sqref="G17 G14 G29 G35 G42 G5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F16" sqref="F16"/>
    </sheetView>
  </sheetViews>
  <sheetFormatPr baseColWidth="10" defaultRowHeight="12.45"/>
  <sheetData>
    <row r="2" spans="2:20" ht="18.350000000000001">
      <c r="B2" s="172" t="s">
        <v>118</v>
      </c>
      <c r="C2" s="172"/>
      <c r="D2" s="172"/>
      <c r="E2" s="172"/>
      <c r="F2" s="172"/>
      <c r="G2" s="172"/>
      <c r="H2" s="172"/>
    </row>
    <row r="3" spans="2:20" ht="18.350000000000001">
      <c r="B3" s="172"/>
      <c r="C3" s="172"/>
      <c r="D3" s="172"/>
      <c r="E3" s="172"/>
      <c r="F3" s="172"/>
      <c r="G3" s="172"/>
      <c r="H3" s="172"/>
    </row>
    <row r="4" spans="2:20" ht="15.05">
      <c r="B4" s="175">
        <v>1</v>
      </c>
      <c r="C4" s="200" t="s">
        <v>119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176"/>
      <c r="Q4" s="176"/>
      <c r="R4" s="176"/>
      <c r="S4" s="176"/>
      <c r="T4" s="176"/>
    </row>
    <row r="5" spans="2:20" ht="15.05">
      <c r="B5" s="175"/>
      <c r="C5" s="200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176"/>
      <c r="Q5" s="176"/>
      <c r="R5" s="176"/>
      <c r="S5" s="176"/>
      <c r="T5" s="176"/>
    </row>
    <row r="6" spans="2:20" ht="15.05">
      <c r="B6" s="175">
        <v>2</v>
      </c>
      <c r="C6" s="200" t="s">
        <v>123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176"/>
    </row>
    <row r="7" spans="2:20" ht="15.05">
      <c r="B7" s="175"/>
      <c r="C7" s="177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6"/>
      <c r="Q7" s="176"/>
      <c r="R7" s="176"/>
      <c r="S7" s="176"/>
      <c r="T7" s="176"/>
    </row>
    <row r="8" spans="2:20" ht="15.05">
      <c r="B8" s="175">
        <v>3</v>
      </c>
      <c r="C8" s="200" t="s">
        <v>120</v>
      </c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176"/>
      <c r="Q8" s="176"/>
      <c r="R8" s="176"/>
      <c r="S8" s="176"/>
      <c r="T8" s="176"/>
    </row>
    <row r="9" spans="2:20" ht="15.05">
      <c r="B9" s="175"/>
      <c r="C9" s="179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</row>
    <row r="10" spans="2:20" ht="15.05">
      <c r="B10" s="175">
        <v>4</v>
      </c>
      <c r="C10" s="179" t="s">
        <v>121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</row>
    <row r="11" spans="2:20" ht="15.05">
      <c r="B11" s="175"/>
      <c r="C11" s="179" t="s">
        <v>122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</row>
    <row r="12" spans="2:20">
      <c r="B12" s="174"/>
      <c r="C12" s="173"/>
    </row>
    <row r="13" spans="2:20">
      <c r="B13" s="174"/>
      <c r="C13" s="173"/>
    </row>
    <row r="14" spans="2:20">
      <c r="B14" s="174"/>
      <c r="C14" s="173"/>
    </row>
    <row r="15" spans="2:20">
      <c r="B15" s="174"/>
      <c r="C15" s="173"/>
    </row>
    <row r="16" spans="2:20">
      <c r="B16" s="174"/>
      <c r="C16" s="173"/>
    </row>
    <row r="17" spans="2:3">
      <c r="B17" s="174"/>
      <c r="C17" s="173"/>
    </row>
    <row r="18" spans="2:3">
      <c r="B18" s="174"/>
      <c r="C18" s="173"/>
    </row>
    <row r="19" spans="2:3">
      <c r="B19" s="174"/>
      <c r="C19" s="173"/>
    </row>
    <row r="20" spans="2:3">
      <c r="B20" s="174"/>
      <c r="C20" s="173"/>
    </row>
    <row r="21" spans="2:3">
      <c r="B21" s="174"/>
      <c r="C21" s="173"/>
    </row>
    <row r="22" spans="2:3">
      <c r="B22" s="174"/>
      <c r="C22" s="173"/>
    </row>
    <row r="23" spans="2:3">
      <c r="B23" s="174"/>
      <c r="C23" s="173"/>
    </row>
    <row r="24" spans="2:3">
      <c r="B24" s="174"/>
      <c r="C24" s="173"/>
    </row>
    <row r="25" spans="2:3">
      <c r="B25" s="174"/>
      <c r="C25" s="173"/>
    </row>
    <row r="26" spans="2:3">
      <c r="B26" s="174"/>
      <c r="C26" s="173"/>
    </row>
    <row r="27" spans="2:3">
      <c r="B27" s="174"/>
      <c r="C27" s="173"/>
    </row>
    <row r="28" spans="2:3">
      <c r="B28" s="174"/>
      <c r="C28" s="173"/>
    </row>
    <row r="29" spans="2:3">
      <c r="B29" s="174"/>
      <c r="C29" s="173"/>
    </row>
    <row r="30" spans="2:3">
      <c r="B30" s="174"/>
      <c r="C30" s="173"/>
    </row>
    <row r="31" spans="2:3">
      <c r="B31" s="174"/>
      <c r="C31" s="173"/>
    </row>
    <row r="32" spans="2:3">
      <c r="B32" s="174"/>
      <c r="C32" s="173"/>
    </row>
    <row r="33" spans="2:3">
      <c r="B33" s="174"/>
      <c r="C33" s="173"/>
    </row>
    <row r="34" spans="2:3">
      <c r="B34" s="174"/>
      <c r="C34" s="173"/>
    </row>
    <row r="35" spans="2:3">
      <c r="B35" s="174"/>
      <c r="C35" s="173"/>
    </row>
    <row r="36" spans="2:3">
      <c r="B36" s="174"/>
      <c r="C36" s="173"/>
    </row>
    <row r="37" spans="2:3">
      <c r="B37" s="174"/>
      <c r="C37" s="173"/>
    </row>
    <row r="38" spans="2:3">
      <c r="B38" s="174"/>
      <c r="C38" s="173"/>
    </row>
    <row r="39" spans="2:3">
      <c r="B39" s="174"/>
      <c r="C39" s="173"/>
    </row>
    <row r="40" spans="2:3">
      <c r="B40" s="173"/>
      <c r="C40" s="173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4D9588-BEC4-44E1-8B94-148828B025F8}"/>
</file>

<file path=customXml/itemProps2.xml><?xml version="1.0" encoding="utf-8"?>
<ds:datastoreItem xmlns:ds="http://schemas.openxmlformats.org/officeDocument/2006/customXml" ds:itemID="{3F2E43B1-6491-42D5-90AD-010D168C15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2022-06-22T02:34:23Z</cp:lastPrinted>
  <dcterms:created xsi:type="dcterms:W3CDTF">2014-12-08T11:34:35Z</dcterms:created>
  <dcterms:modified xsi:type="dcterms:W3CDTF">2022-06-22T02:34:41Z</dcterms:modified>
</cp:coreProperties>
</file>